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manuál 2025\15. Příručka pro odběratele\"/>
    </mc:Choice>
  </mc:AlternateContent>
  <xr:revisionPtr revIDLastSave="0" documentId="13_ncr:1_{14649911-0DDC-43E2-8429-B082AA97B675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2A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nafta manuál'!$7:$7</definedName>
    <definedName name="_xlnm.Print_Area" localSheetId="0">'2A nafta manuál'!$A$1:$G$62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3" l="1"/>
  <c r="E15" i="3"/>
  <c r="F15" i="3" s="1"/>
  <c r="E16" i="3"/>
  <c r="F16" i="3" s="1"/>
  <c r="D32" i="3"/>
  <c r="D55" i="3" s="1"/>
  <c r="D58" i="3"/>
  <c r="F58" i="3"/>
  <c r="E58" i="3"/>
  <c r="E25" i="3" l="1"/>
  <c r="F25" i="3" s="1"/>
  <c r="E17" i="3" l="1"/>
  <c r="F17" i="3" s="1"/>
  <c r="E36" i="3" l="1"/>
  <c r="F36" i="3" s="1"/>
  <c r="E35" i="3"/>
  <c r="F35" i="3" s="1"/>
  <c r="D41" i="3" l="1"/>
  <c r="E34" i="3"/>
  <c r="F34" i="3" s="1"/>
  <c r="E32" i="3" l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E41" i="3" l="1"/>
  <c r="E27" i="3" l="1"/>
  <c r="F27" i="3" s="1"/>
  <c r="E28" i="3"/>
  <c r="F28" i="3" s="1"/>
  <c r="E29" i="3"/>
  <c r="F29" i="3" s="1"/>
  <c r="E26" i="3"/>
  <c r="F26" i="3" s="1"/>
  <c r="E22" i="3" l="1"/>
  <c r="F22" i="3" s="1"/>
  <c r="E30" i="3" l="1"/>
  <c r="E24" i="3"/>
  <c r="E23" i="3"/>
  <c r="E21" i="3"/>
  <c r="E38" i="3" l="1"/>
  <c r="E55" i="3" l="1"/>
  <c r="F32" i="3"/>
  <c r="D53" i="3" l="1"/>
  <c r="F38" i="3"/>
  <c r="F30" i="3"/>
  <c r="F24" i="3"/>
  <c r="F23" i="3"/>
  <c r="F21" i="3"/>
  <c r="D52" i="3" l="1"/>
  <c r="F55" i="3"/>
  <c r="E53" i="3"/>
  <c r="D56" i="3" l="1"/>
  <c r="F53" i="3"/>
  <c r="E52" i="3" l="1"/>
  <c r="F52" i="3" s="1"/>
  <c r="E56" i="3" l="1"/>
  <c r="F56" i="3" l="1"/>
</calcChain>
</file>

<file path=xl/sharedStrings.xml><?xml version="1.0" encoding="utf-8"?>
<sst xmlns="http://schemas.openxmlformats.org/spreadsheetml/2006/main" count="82" uniqueCount="48">
  <si>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</si>
  <si>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</si>
  <si>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</si>
  <si>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</si>
  <si>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</si>
  <si>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</si>
  <si>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</si>
  <si>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</si>
  <si>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</si>
  <si>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</si>
  <si>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</si>
  <si>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</si>
  <si>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</si>
  <si>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</si>
  <si>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</si>
  <si>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</si>
  <si>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</si>
  <si>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</si>
  <si>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</si>
  <si>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</si>
  <si>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</si>
  <si>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</si>
  <si>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</si>
  <si>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</si>
  <si>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</si>
  <si>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</si>
  <si>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</si>
  <si>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</si>
  <si>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</si>
  <si>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</si>
  <si>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</si>
  <si>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</si>
  <si>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2A</t>
  </si>
  <si>
    <t>Cena za druhou sadu pneumatik</t>
  </si>
  <si>
    <t>Cena za osobní automobil bez druhé sady pneumatik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</si>
  <si>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</si>
  <si>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</si>
  <si>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</si>
  <si>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</si>
  <si>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Sněhové řetězy</t>
  </si>
  <si>
    <t>Reflexní vesty pro všechny cestující</t>
  </si>
  <si>
    <t>Seat</t>
  </si>
  <si>
    <t>Leon SP Style</t>
  </si>
  <si>
    <t xml:space="preserve">Příloha Kupní smlouvy: Specifikace předmětu plnění - Odběratelé z resortu Ministerstva obrany
 "Centrální nákup osobních vozidel – kategorie 2A benzin manuál"
</t>
  </si>
  <si>
    <t>Podélné střešní nosiče - černé</t>
  </si>
  <si>
    <t>Parkovací senzory vpředu a vzadu</t>
  </si>
  <si>
    <t>Tažné zařízení - elektricky odjistitelné a výklopné - z výroby</t>
  </si>
  <si>
    <t>Hasící přístroj umístěný v zavazadlovém prostoru - dodatečná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</si>
</sst>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4B benzín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5"/>
  <sheetViews>
    <sheetView showGridLines="0" tabSelected="1" view="pageBreakPreview" topLeftCell="A35" zoomScaleNormal="100" zoomScaleSheetLayoutView="100" workbookViewId="0">
      <selection activeCell="B60" sqref="B60:F61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7" t="s">
        <v>43</v>
      </c>
      <c r="C4" s="77"/>
      <c r="D4" s="77"/>
      <c r="E4" s="77"/>
      <c r="F4" s="77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8" t="s">
        <v>32</v>
      </c>
      <c r="D7" s="78"/>
      <c r="E7" s="78"/>
      <c r="F7" s="78"/>
    </row>
    <row r="8" spans="2:12" s="7" customFormat="1" ht="17.25" customHeight="1" x14ac:dyDescent="0.25">
      <c r="B8" s="34" t="s">
        <v>1</v>
      </c>
      <c r="C8" s="79" t="s">
        <v>41</v>
      </c>
      <c r="D8" s="79"/>
      <c r="E8" s="79"/>
      <c r="F8" s="79"/>
    </row>
    <row r="9" spans="2:12" s="7" customFormat="1" ht="17.25" customHeight="1" x14ac:dyDescent="0.25">
      <c r="B9" s="34" t="s">
        <v>2</v>
      </c>
      <c r="C9" s="80" t="s">
        <v>42</v>
      </c>
      <c r="D9" s="81"/>
      <c r="E9" s="81"/>
      <c r="F9" s="82"/>
    </row>
    <row r="10" spans="2:12" s="7" customFormat="1" ht="17.25" customHeight="1" x14ac:dyDescent="0.25">
      <c r="B10" s="34" t="s">
        <v>3</v>
      </c>
      <c r="C10" s="76" t="s">
        <v>18</v>
      </c>
      <c r="D10" s="76"/>
      <c r="E10" s="76"/>
      <c r="F10" s="76"/>
    </row>
    <row r="11" spans="2:12" s="7" customFormat="1" ht="17.25" customHeight="1" x14ac:dyDescent="0.25">
      <c r="B11" s="34" t="s">
        <v>4</v>
      </c>
      <c r="C11" s="76" t="s">
        <v>18</v>
      </c>
      <c r="D11" s="76"/>
      <c r="E11" s="76"/>
      <c r="F11" s="76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0" t="s">
        <v>34</v>
      </c>
      <c r="C15" s="60"/>
      <c r="D15" s="23">
        <v>337735.54</v>
      </c>
      <c r="E15" s="23">
        <f t="shared" ref="E15:E16" si="0">D15*0.21</f>
        <v>70924.463399999993</v>
      </c>
      <c r="F15" s="23">
        <f t="shared" ref="F15:F16" si="1">D15+E15</f>
        <v>408660.00339999999</v>
      </c>
      <c r="J15" s="12"/>
    </row>
    <row r="16" spans="2:12" s="11" customFormat="1" ht="36" customHeight="1" x14ac:dyDescent="0.25">
      <c r="B16" s="74" t="s">
        <v>33</v>
      </c>
      <c r="C16" s="75"/>
      <c r="D16" s="23">
        <v>9450.41</v>
      </c>
      <c r="E16" s="23">
        <f t="shared" si="0"/>
        <v>1984.5861</v>
      </c>
      <c r="F16" s="23">
        <f t="shared" si="1"/>
        <v>11434.9961</v>
      </c>
      <c r="J16" s="12"/>
    </row>
    <row r="17" spans="2:12" s="11" customFormat="1" ht="36" customHeight="1" x14ac:dyDescent="0.25">
      <c r="B17" s="74" t="s">
        <v>12</v>
      </c>
      <c r="C17" s="75"/>
      <c r="D17" s="23">
        <v>347185.95</v>
      </c>
      <c r="E17" s="23">
        <f>D17*0.21</f>
        <v>72909.049499999994</v>
      </c>
      <c r="F17" s="23">
        <f>D17+E17</f>
        <v>420094.99950000003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1" t="s">
        <v>13</v>
      </c>
      <c r="C20" s="62"/>
      <c r="D20" s="62"/>
      <c r="E20" s="62"/>
      <c r="F20" s="63"/>
      <c r="L20" s="2"/>
    </row>
    <row r="21" spans="2:12" s="7" customFormat="1" ht="34.5" customHeight="1" x14ac:dyDescent="0.25">
      <c r="B21" s="41" t="s">
        <v>44</v>
      </c>
      <c r="C21" s="27" t="s">
        <v>17</v>
      </c>
      <c r="D21" s="49">
        <v>0</v>
      </c>
      <c r="E21" s="42">
        <f>D21*0.21</f>
        <v>0</v>
      </c>
      <c r="F21" s="42">
        <f t="shared" ref="F21:F38" si="2">D21+E21</f>
        <v>0</v>
      </c>
    </row>
    <row r="22" spans="2:12" ht="17.25" customHeight="1" x14ac:dyDescent="0.2">
      <c r="B22" s="41" t="s">
        <v>45</v>
      </c>
      <c r="C22" s="27" t="s">
        <v>17</v>
      </c>
      <c r="D22" s="49">
        <v>0</v>
      </c>
      <c r="E22" s="42">
        <f t="shared" ref="E22:E30" si="3">D22*0.21</f>
        <v>0</v>
      </c>
      <c r="F22" s="42">
        <f t="shared" si="2"/>
        <v>0</v>
      </c>
      <c r="L22" s="2"/>
    </row>
    <row r="23" spans="2:12" x14ac:dyDescent="0.2">
      <c r="B23" s="41" t="s">
        <v>35</v>
      </c>
      <c r="C23" s="27" t="s">
        <v>17</v>
      </c>
      <c r="D23" s="49">
        <v>0</v>
      </c>
      <c r="E23" s="42">
        <f t="shared" si="3"/>
        <v>0</v>
      </c>
      <c r="F23" s="42">
        <f t="shared" si="2"/>
        <v>0</v>
      </c>
      <c r="L23" s="2"/>
    </row>
    <row r="24" spans="2:12" ht="17.25" customHeight="1" x14ac:dyDescent="0.2">
      <c r="B24" s="41" t="s">
        <v>36</v>
      </c>
      <c r="C24" s="27" t="s">
        <v>17</v>
      </c>
      <c r="D24" s="49">
        <v>0</v>
      </c>
      <c r="E24" s="42">
        <f t="shared" si="3"/>
        <v>0</v>
      </c>
      <c r="F24" s="42">
        <f t="shared" si="2"/>
        <v>0</v>
      </c>
      <c r="L24" s="2"/>
    </row>
    <row r="25" spans="2:12" ht="38.25" hidden="1" x14ac:dyDescent="0.2">
      <c r="B25" s="41" t="s">
        <v>37</v>
      </c>
      <c r="C25" s="27" t="s">
        <v>17</v>
      </c>
      <c r="D25" s="49">
        <v>0</v>
      </c>
      <c r="E25" s="42">
        <f t="shared" ref="E25" si="4">D25*0.21</f>
        <v>0</v>
      </c>
      <c r="F25" s="42">
        <f t="shared" ref="F25" si="5">D25+E25</f>
        <v>0</v>
      </c>
      <c r="L25" s="2"/>
    </row>
    <row r="26" spans="2:12" ht="31.5" customHeight="1" x14ac:dyDescent="0.2">
      <c r="B26" s="41" t="s">
        <v>38</v>
      </c>
      <c r="C26" s="27" t="s">
        <v>17</v>
      </c>
      <c r="D26" s="49">
        <v>0</v>
      </c>
      <c r="E26" s="42">
        <f>D26*0.21</f>
        <v>0</v>
      </c>
      <c r="F26" s="42">
        <f>D26+E26</f>
        <v>0</v>
      </c>
      <c r="L26" s="2"/>
    </row>
    <row r="27" spans="2:12" ht="33" customHeight="1" x14ac:dyDescent="0.2">
      <c r="B27" s="41" t="s">
        <v>46</v>
      </c>
      <c r="C27" s="15" t="s">
        <v>18</v>
      </c>
      <c r="D27" s="49">
        <v>12363.64</v>
      </c>
      <c r="E27" s="42">
        <f t="shared" ref="E27:E29" si="6">D27*0.21</f>
        <v>2596.3643999999999</v>
      </c>
      <c r="F27" s="42">
        <f>D27+E27</f>
        <v>14960.0044</v>
      </c>
      <c r="L27" s="2"/>
    </row>
    <row r="28" spans="2:12" ht="33" customHeight="1" x14ac:dyDescent="0.2">
      <c r="B28" s="41" t="s">
        <v>47</v>
      </c>
      <c r="C28" s="15" t="s">
        <v>18</v>
      </c>
      <c r="D28" s="49">
        <v>971.9</v>
      </c>
      <c r="E28" s="42">
        <f t="shared" si="6"/>
        <v>204.09899999999999</v>
      </c>
      <c r="F28" s="42">
        <f>D28+E28</f>
        <v>1175.999</v>
      </c>
      <c r="L28" s="2"/>
    </row>
    <row r="29" spans="2:12" ht="15.75" customHeight="1" x14ac:dyDescent="0.2">
      <c r="B29" s="41" t="s">
        <v>39</v>
      </c>
      <c r="C29" s="15" t="s">
        <v>18</v>
      </c>
      <c r="D29" s="49">
        <v>1733.06</v>
      </c>
      <c r="E29" s="42">
        <f t="shared" si="6"/>
        <v>363.94259999999997</v>
      </c>
      <c r="F29" s="42">
        <f>D29+E29</f>
        <v>2097.0025999999998</v>
      </c>
      <c r="L29" s="2"/>
    </row>
    <row r="30" spans="2:12" ht="17.25" customHeight="1" x14ac:dyDescent="0.2">
      <c r="B30" s="41" t="s">
        <v>40</v>
      </c>
      <c r="C30" s="15" t="s">
        <v>18</v>
      </c>
      <c r="D30" s="49">
        <v>228.1</v>
      </c>
      <c r="E30" s="42">
        <f t="shared" si="3"/>
        <v>47.900999999999996</v>
      </c>
      <c r="F30" s="42">
        <f t="shared" si="2"/>
        <v>276.00099999999998</v>
      </c>
      <c r="L30" s="2"/>
    </row>
    <row r="31" spans="2:12" ht="17.25" customHeight="1" x14ac:dyDescent="0.2">
      <c r="B31" s="43"/>
      <c r="C31" s="44"/>
      <c r="D31" s="31"/>
      <c r="E31" s="31"/>
      <c r="F31" s="31"/>
      <c r="L31" s="2"/>
    </row>
    <row r="32" spans="2:12" ht="17.25" customHeight="1" x14ac:dyDescent="0.2">
      <c r="B32" s="65" t="s">
        <v>21</v>
      </c>
      <c r="C32" s="66"/>
      <c r="D32" s="25">
        <f>SUM(D21+D22+D23+D24+D25+D26)+(IF(C27="ANO",D27,"0"))+(IF(C28="ANO",D28,"0"))+(IF(C29="ANO",D29,"0"))+(IF(C30="ANO",D30,"0"))</f>
        <v>0</v>
      </c>
      <c r="E32" s="25">
        <f>D32*0.21</f>
        <v>0</v>
      </c>
      <c r="F32" s="25">
        <f>D32+E32</f>
        <v>0</v>
      </c>
      <c r="L32" s="2"/>
    </row>
    <row r="33" spans="2:12" ht="17.25" customHeight="1" x14ac:dyDescent="0.2">
      <c r="B33" s="71"/>
      <c r="C33" s="72"/>
      <c r="D33" s="72"/>
      <c r="E33" s="72"/>
      <c r="F33" s="73"/>
      <c r="L33" s="2"/>
    </row>
    <row r="34" spans="2:12" ht="17.25" customHeight="1" x14ac:dyDescent="0.2">
      <c r="B34" s="48" t="s">
        <v>28</v>
      </c>
      <c r="C34" s="15" t="s">
        <v>18</v>
      </c>
      <c r="D34" s="49">
        <v>18292</v>
      </c>
      <c r="E34" s="42">
        <f>D34*0.21</f>
        <v>3841.3199999999997</v>
      </c>
      <c r="F34" s="42">
        <f>D34+E34</f>
        <v>22133.32</v>
      </c>
      <c r="L34" s="2"/>
    </row>
    <row r="35" spans="2:12" ht="17.25" customHeight="1" x14ac:dyDescent="0.2">
      <c r="B35" s="48" t="s">
        <v>30</v>
      </c>
      <c r="C35" s="15" t="s">
        <v>18</v>
      </c>
      <c r="D35" s="49">
        <v>12172</v>
      </c>
      <c r="E35" s="42">
        <f>D35*0.21</f>
        <v>2556.12</v>
      </c>
      <c r="F35" s="42">
        <f>D35+E35</f>
        <v>14728.119999999999</v>
      </c>
      <c r="L35" s="2"/>
    </row>
    <row r="36" spans="2:12" ht="17.25" customHeight="1" x14ac:dyDescent="0.2">
      <c r="B36" s="48" t="s">
        <v>31</v>
      </c>
      <c r="C36" s="15" t="s">
        <v>18</v>
      </c>
      <c r="D36" s="49">
        <v>12172</v>
      </c>
      <c r="E36" s="42">
        <f>D36*0.21</f>
        <v>2556.12</v>
      </c>
      <c r="F36" s="42">
        <f>D36+E36</f>
        <v>14728.119999999999</v>
      </c>
      <c r="L36" s="2"/>
    </row>
    <row r="37" spans="2:12" ht="17.25" customHeight="1" x14ac:dyDescent="0.2">
      <c r="B37" s="71"/>
      <c r="C37" s="72"/>
      <c r="D37" s="72"/>
      <c r="E37" s="72"/>
      <c r="F37" s="73"/>
      <c r="L37" s="2"/>
    </row>
    <row r="38" spans="2:12" ht="17.25" customHeight="1" x14ac:dyDescent="0.2">
      <c r="B38" s="45" t="s">
        <v>22</v>
      </c>
      <c r="C38" s="15" t="s">
        <v>18</v>
      </c>
      <c r="D38" s="25">
        <v>56059.5</v>
      </c>
      <c r="E38" s="25">
        <f>D38*0.21</f>
        <v>11772.494999999999</v>
      </c>
      <c r="F38" s="25">
        <f t="shared" si="2"/>
        <v>67831.994999999995</v>
      </c>
      <c r="L38" s="2"/>
    </row>
    <row r="39" spans="2:12" ht="17.25" customHeight="1" x14ac:dyDescent="0.2">
      <c r="B39" s="46"/>
      <c r="C39" s="32"/>
      <c r="D39" s="31"/>
      <c r="E39" s="31"/>
      <c r="F39" s="31"/>
      <c r="L39" s="2"/>
    </row>
    <row r="40" spans="2:12" ht="12" customHeight="1" x14ac:dyDescent="0.2">
      <c r="B40" s="54" t="s">
        <v>16</v>
      </c>
      <c r="C40" s="55"/>
      <c r="D40" s="55"/>
      <c r="E40" s="55"/>
      <c r="F40" s="56"/>
      <c r="L40" s="2"/>
    </row>
    <row r="41" spans="2:12" ht="12" customHeight="1" x14ac:dyDescent="0.2">
      <c r="B41" s="17"/>
      <c r="C41" s="27" t="s">
        <v>17</v>
      </c>
      <c r="D41" s="24">
        <f>F41/1.21</f>
        <v>0</v>
      </c>
      <c r="E41" s="24">
        <f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ref="D42:D50" si="7">F42/1.21</f>
        <v>0</v>
      </c>
      <c r="E42" s="24">
        <f t="shared" ref="E42:E50" si="8">F42-D42</f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7"/>
        <v>0</v>
      </c>
      <c r="E43" s="24">
        <f t="shared" si="8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7"/>
        <v>0</v>
      </c>
      <c r="E44" s="24">
        <f t="shared" si="8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7"/>
        <v>0</v>
      </c>
      <c r="E45" s="24">
        <f t="shared" si="8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7"/>
        <v>0</v>
      </c>
      <c r="E46" s="24">
        <f t="shared" si="8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7"/>
        <v>0</v>
      </c>
      <c r="E47" s="24">
        <f t="shared" si="8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D51" s="14"/>
      <c r="E51" s="14"/>
      <c r="F51" s="47"/>
      <c r="L51" s="2"/>
    </row>
    <row r="52" spans="2:12" ht="12" customHeight="1" x14ac:dyDescent="0.2">
      <c r="B52" s="67" t="s">
        <v>20</v>
      </c>
      <c r="C52" s="68"/>
      <c r="D52" s="20">
        <f>IF((SUM((IF(C41="ANO",D41,"0")))+(IF(C42="ANO",D42,"0"))+(IF(C43="ANO",D43,"0"))+(IF(C44="ANO",D44,"0"))+(IF(C45="ANO",D45,"0"))+(IF(C46="ANO",D46,"0"))+(IF(C47="ANO",D47,"0"))+(IF(C48="ANO",D48,"0"))+(IF(C49="ANO",D49,"0"))+(IF(C50="ANO",D50,"0")))&gt;=(D53),"částka do/přesahuje 10 %",SUM((IF(C41="ANO",D41,"0")))+(IF(C42="ANO",D42,"0"))+(IF(C43="ANO",D43,"0"))+(IF(C44="ANO",D44,"0"))+(IF(C45="ANO",D45,"0"))+(IF(C46="ANO",D46,"0"))+(IF(C47="ANO",D47,"0"))+(IF(C48="ANO",D48,"0"))+(IF(C49="ANO",D49,"0"))+(IF(C50="ANO",D50,"0")))</f>
        <v>0</v>
      </c>
      <c r="E52" s="20">
        <f>IF((D52="částka do/přesahuje 10 %"),"částka do/přesahuje 10 %",D52*0.21)</f>
        <v>0</v>
      </c>
      <c r="F52" s="20">
        <f>IF((E52="částka do/přesahuje 10 %"),"částka do/přesahuje 10 %",D52+E52)</f>
        <v>0</v>
      </c>
      <c r="L52" s="2"/>
    </row>
    <row r="53" spans="2:12" ht="12" customHeight="1" x14ac:dyDescent="0.2">
      <c r="B53" s="69" t="s">
        <v>26</v>
      </c>
      <c r="C53" s="70"/>
      <c r="D53" s="26">
        <f>D55*0.1</f>
        <v>34718.595000000001</v>
      </c>
      <c r="E53" s="21">
        <f>D53*0.21</f>
        <v>7290.9049500000001</v>
      </c>
      <c r="F53" s="21">
        <f>D53+E53</f>
        <v>42009.499949999998</v>
      </c>
      <c r="L53" s="2"/>
    </row>
    <row r="54" spans="2:12" ht="12" customHeight="1" x14ac:dyDescent="0.2">
      <c r="B54" s="28"/>
      <c r="C54" s="28"/>
      <c r="D54" s="22"/>
      <c r="E54" s="22"/>
      <c r="F54" s="22"/>
      <c r="L54" s="2"/>
    </row>
    <row r="55" spans="2:12" ht="12" customHeight="1" x14ac:dyDescent="0.2">
      <c r="B55" s="69" t="s">
        <v>24</v>
      </c>
      <c r="C55" s="70"/>
      <c r="D55" s="21">
        <f>SUM(D17,D32,IF(C38="ANO",D38,0))</f>
        <v>347185.95</v>
      </c>
      <c r="E55" s="21">
        <f>D55*0.21</f>
        <v>72909.049499999994</v>
      </c>
      <c r="F55" s="21">
        <f>D55+E55</f>
        <v>420094.99950000003</v>
      </c>
      <c r="L55" s="2"/>
    </row>
    <row r="56" spans="2:12" s="11" customFormat="1" ht="20.25" customHeight="1" x14ac:dyDescent="0.25">
      <c r="B56" s="64" t="s">
        <v>23</v>
      </c>
      <c r="C56" s="64"/>
      <c r="D56" s="23">
        <f>SUM(D55,D52,IF(C34="ANO",D34,0),IF(C35="ANO",D35,0),IF(C36="ANO",D36,0))</f>
        <v>347185.95</v>
      </c>
      <c r="E56" s="23">
        <f>D56*0.21</f>
        <v>72909.049499999994</v>
      </c>
      <c r="F56" s="23">
        <f>D56+E56</f>
        <v>420094.99950000003</v>
      </c>
      <c r="J56" s="12"/>
    </row>
    <row r="57" spans="2:12" s="11" customFormat="1" ht="12" customHeight="1" x14ac:dyDescent="0.25">
      <c r="B57" s="29"/>
      <c r="C57" s="29"/>
      <c r="D57" s="30"/>
      <c r="E57" s="30"/>
      <c r="F57" s="30"/>
      <c r="J57" s="12"/>
    </row>
    <row r="58" spans="2:12" s="11" customFormat="1" ht="32.25" customHeight="1" x14ac:dyDescent="0.25">
      <c r="B58" s="51" t="s">
        <v>19</v>
      </c>
      <c r="C58" s="52"/>
      <c r="D58" s="19" t="str">
        <f>IF((AND(1 &lt;=$C$12,$C$12&lt;=114)),$C$12*D56,"-")</f>
        <v>-</v>
      </c>
      <c r="E58" s="19" t="str">
        <f>IF((AND(1 &lt;=$C$12,$C$12&lt;=114)),$C$12*E56,"-")</f>
        <v>-</v>
      </c>
      <c r="F58" s="19" t="str">
        <f>IF((AND(1 &lt;=$C$12,$C$12&lt;=114)),$C$12*F56,"-")</f>
        <v>-</v>
      </c>
      <c r="J58" s="12"/>
    </row>
    <row r="59" spans="2:12" x14ac:dyDescent="0.2">
      <c r="B59" s="28"/>
      <c r="C59" s="53"/>
      <c r="D59" s="53"/>
      <c r="E59" s="28"/>
      <c r="F59" s="28"/>
      <c r="J59" s="3"/>
      <c r="L59" s="2"/>
    </row>
    <row r="60" spans="2:12" x14ac:dyDescent="0.2">
      <c r="B60" s="50" t="str">
        <f>IF(OR(D52="částka do/přesahuje 10 %",C10="-",C11="-",C12="-",C27="-",C28="-",C29="-",C30="-",C38="-"),"NEJSOU VYPLNĚNA VŠECHNA POVINNÁ POLE NEBO FAKULTATIVNÍ VÝBAVA DO/PŘESAHUJE 10 % !!!","JSOU VYPLNĚNA VŠECHNA POVINNÁ POLE")</f>
        <v>NEJSOU VYPLNĚNA VŠECHNA POVINNÁ POLE NEBO FAKULTATIVNÍ VÝBAVA DO/PŘESAHUJE 10 % !!!</v>
      </c>
      <c r="C60" s="50"/>
      <c r="D60" s="50"/>
      <c r="E60" s="50"/>
      <c r="F60" s="50"/>
      <c r="J60" s="3"/>
      <c r="L60" s="2"/>
    </row>
    <row r="61" spans="2:12" x14ac:dyDescent="0.2">
      <c r="B61" s="50"/>
      <c r="C61" s="50"/>
      <c r="D61" s="50"/>
      <c r="E61" s="50"/>
      <c r="F61" s="50"/>
      <c r="J61" s="3"/>
      <c r="L61" s="2"/>
    </row>
    <row r="62" spans="2:12" x14ac:dyDescent="0.2">
      <c r="B62" s="28"/>
      <c r="C62" s="28"/>
      <c r="D62" s="28"/>
      <c r="E62" s="28"/>
      <c r="F62" s="28"/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</sheetData>
  <sheetProtection formatRows="0"/>
  <dataConsolidate/>
  <mergeCells count="23">
    <mergeCell ref="B17:C17"/>
    <mergeCell ref="C11:F11"/>
    <mergeCell ref="B4:F4"/>
    <mergeCell ref="C7:F7"/>
    <mergeCell ref="C8:F8"/>
    <mergeCell ref="C9:F9"/>
    <mergeCell ref="C10:F10"/>
    <mergeCell ref="B60:F61"/>
    <mergeCell ref="B58:C58"/>
    <mergeCell ref="C59:D59"/>
    <mergeCell ref="B40:F40"/>
    <mergeCell ref="C12:F12"/>
    <mergeCell ref="B14:C14"/>
    <mergeCell ref="B15:C15"/>
    <mergeCell ref="B20:F20"/>
    <mergeCell ref="B56:C56"/>
    <mergeCell ref="B32:C32"/>
    <mergeCell ref="B52:C52"/>
    <mergeCell ref="B53:C53"/>
    <mergeCell ref="B55:C55"/>
    <mergeCell ref="B33:F33"/>
    <mergeCell ref="B37:F37"/>
    <mergeCell ref="B16:C16"/>
  </mergeCells>
  <conditionalFormatting sqref="D52:F52">
    <cfRule type="containsText" dxfId="3" priority="6" operator="containsText" text="částka do/přesahuje 10 %">
      <formula>NOT(ISERROR(SEARCH("částka do/přesahuje 10 %",D52)))</formula>
    </cfRule>
  </conditionalFormatting>
  <conditionalFormatting sqref="B60:F61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!!!",B60)))</formula>
    </cfRule>
    <cfRule type="containsText" dxfId="1" priority="2" operator="containsText" text="JSOU VYPLNĚNA VŠECHNA POVINNÁ POLE">
      <formula>NOT(ISERROR(SEARCH("JSOU VYPLNĚNA VŠECHNA POVINNÁ POLE",B60)))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10 %!!!",B60)))</formula>
    </cfRule>
  </conditionalFormatting>
  <dataValidations count="1">
    <dataValidation type="list" allowBlank="1" showInputMessage="1" showErrorMessage="1" sqref="C31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7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C38:C39 C34:C36 C27:C30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topLeftCell="A81" workbookViewId="0">
      <selection activeCell="E115" sqref="E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27</v>
      </c>
      <c r="C2" s="16" t="s">
        <v>25</v>
      </c>
      <c r="D2">
        <v>1</v>
      </c>
    </row>
    <row r="3" spans="1:4" x14ac:dyDescent="0.25">
      <c r="A3" t="s">
        <v>11</v>
      </c>
      <c r="B3" t="s">
        <v>29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nafta manuál</vt:lpstr>
      <vt:lpstr>List1</vt:lpstr>
      <vt:lpstr>Barva</vt:lpstr>
      <vt:lpstr>'2A nafta manuál'!Názvy_tisku</vt:lpstr>
      <vt:lpstr>'2A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Žáček Vít Mgr.</cp:lastModifiedBy>
  <cp:lastPrinted>2021-08-12T11:41:12Z</cp:lastPrinted>
  <dcterms:created xsi:type="dcterms:W3CDTF">2021-06-02T12:36:52Z</dcterms:created>
  <dcterms:modified xsi:type="dcterms:W3CDTF">2025-09-11T14:13:52Z</dcterms:modified>
</cp:coreProperties>
</file>